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Mahjoob\4Story\"/>
    </mc:Choice>
  </mc:AlternateContent>
  <xr:revisionPtr revIDLastSave="0" documentId="13_ncr:1_{5234921B-7CE5-4C49-97FF-461993C3293A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19" i="1" l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CN7" i="1"/>
  <c r="D12" i="1"/>
  <c r="A12" i="1"/>
  <c r="D9" i="1"/>
  <c r="A9" i="1"/>
  <c r="C8" i="1"/>
  <c r="C7" i="1"/>
  <c r="C6" i="1"/>
  <c r="C5" i="1"/>
  <c r="CY22" i="1" l="1"/>
  <c r="CY20" i="1"/>
  <c r="CY21" i="1"/>
  <c r="D29" i="1"/>
  <c r="B13" i="3"/>
  <c r="B17" i="3"/>
  <c r="B21" i="3"/>
  <c r="B25" i="3"/>
  <c r="B29" i="3"/>
  <c r="B33" i="3"/>
  <c r="B37" i="3"/>
  <c r="B41" i="3"/>
  <c r="B45" i="3"/>
  <c r="B49" i="3"/>
  <c r="B53" i="3"/>
  <c r="B57" i="3"/>
  <c r="B61" i="3"/>
  <c r="B65" i="3"/>
  <c r="B69" i="3"/>
  <c r="B73" i="3"/>
  <c r="B77" i="3"/>
  <c r="B81" i="3"/>
  <c r="B85" i="3"/>
  <c r="B89" i="3"/>
  <c r="B93" i="3"/>
  <c r="B97" i="3"/>
  <c r="B101" i="3"/>
  <c r="B105" i="3"/>
  <c r="B109" i="3"/>
  <c r="B113" i="3"/>
  <c r="B117" i="3"/>
  <c r="B121" i="3"/>
  <c r="B125" i="3"/>
  <c r="B129" i="3"/>
  <c r="B133" i="3"/>
  <c r="B137" i="3"/>
  <c r="B141" i="3"/>
  <c r="B145" i="3"/>
  <c r="B149" i="3"/>
  <c r="B153" i="3"/>
  <c r="B157" i="3"/>
  <c r="B161" i="3"/>
  <c r="B165" i="3"/>
  <c r="B169" i="3"/>
  <c r="B173" i="3"/>
  <c r="B177" i="3"/>
  <c r="B181" i="3"/>
  <c r="B185" i="3"/>
  <c r="B189" i="3"/>
  <c r="B193" i="3"/>
  <c r="B197" i="3"/>
  <c r="B201" i="3"/>
  <c r="B205" i="3"/>
  <c r="B209" i="3"/>
  <c r="B213" i="3"/>
  <c r="B217" i="3"/>
  <c r="B221" i="3"/>
  <c r="B225" i="3"/>
  <c r="B15" i="3"/>
  <c r="B23" i="3"/>
  <c r="B31" i="3"/>
  <c r="B39" i="3"/>
  <c r="B43" i="3"/>
  <c r="B51" i="3"/>
  <c r="B59" i="3"/>
  <c r="B67" i="3"/>
  <c r="B75" i="3"/>
  <c r="B83" i="3"/>
  <c r="B91" i="3"/>
  <c r="B95" i="3"/>
  <c r="B103" i="3"/>
  <c r="B111" i="3"/>
  <c r="B119" i="3"/>
  <c r="B127" i="3"/>
  <c r="B131" i="3"/>
  <c r="B139" i="3"/>
  <c r="B147" i="3"/>
  <c r="B155" i="3"/>
  <c r="B163" i="3"/>
  <c r="B171" i="3"/>
  <c r="B179" i="3"/>
  <c r="B187" i="3"/>
  <c r="B195" i="3"/>
  <c r="B203" i="3"/>
  <c r="B207" i="3"/>
  <c r="B215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11" i="3"/>
  <c r="B19" i="3"/>
  <c r="B27" i="3"/>
  <c r="B35" i="3"/>
  <c r="B47" i="3"/>
  <c r="B55" i="3"/>
  <c r="B63" i="3"/>
  <c r="B71" i="3"/>
  <c r="B79" i="3"/>
  <c r="B87" i="3"/>
  <c r="B99" i="3"/>
  <c r="B107" i="3"/>
  <c r="B115" i="3"/>
  <c r="B123" i="3"/>
  <c r="B135" i="3"/>
  <c r="B143" i="3"/>
  <c r="B151" i="3"/>
  <c r="B159" i="3"/>
  <c r="B167" i="3"/>
  <c r="B175" i="3"/>
  <c r="B183" i="3"/>
  <c r="B191" i="3"/>
  <c r="B199" i="3"/>
  <c r="B211" i="3"/>
  <c r="B219" i="3"/>
  <c r="B20" i="3"/>
  <c r="B36" i="3"/>
  <c r="B52" i="3"/>
  <c r="B68" i="3"/>
  <c r="B84" i="3"/>
  <c r="B100" i="3"/>
  <c r="B116" i="3"/>
  <c r="B132" i="3"/>
  <c r="B148" i="3"/>
  <c r="B164" i="3"/>
  <c r="B180" i="3"/>
  <c r="B196" i="3"/>
  <c r="B212" i="3"/>
  <c r="B224" i="3"/>
  <c r="B28" i="3"/>
  <c r="B60" i="3"/>
  <c r="B76" i="3"/>
  <c r="B108" i="3"/>
  <c r="B140" i="3"/>
  <c r="B172" i="3"/>
  <c r="B204" i="3"/>
  <c r="B24" i="3"/>
  <c r="B40" i="3"/>
  <c r="B56" i="3"/>
  <c r="B72" i="3"/>
  <c r="B88" i="3"/>
  <c r="B104" i="3"/>
  <c r="B120" i="3"/>
  <c r="B136" i="3"/>
  <c r="B152" i="3"/>
  <c r="B168" i="3"/>
  <c r="B184" i="3"/>
  <c r="B200" i="3"/>
  <c r="B216" i="3"/>
  <c r="B227" i="3"/>
  <c r="B12" i="3"/>
  <c r="B44" i="3"/>
  <c r="B92" i="3"/>
  <c r="B124" i="3"/>
  <c r="B156" i="3"/>
  <c r="B188" i="3"/>
  <c r="B220" i="3"/>
  <c r="B16" i="3"/>
  <c r="B32" i="3"/>
  <c r="B48" i="3"/>
  <c r="B64" i="3"/>
  <c r="B80" i="3"/>
  <c r="B96" i="3"/>
  <c r="B112" i="3"/>
  <c r="B128" i="3"/>
  <c r="B144" i="3"/>
  <c r="B160" i="3"/>
  <c r="B176" i="3"/>
  <c r="B192" i="3"/>
  <c r="B208" i="3"/>
  <c r="B223" i="3"/>
  <c r="B5" i="3"/>
  <c r="B9" i="3"/>
  <c r="B3" i="3"/>
  <c r="B6" i="3"/>
  <c r="B2" i="3"/>
  <c r="B7" i="3"/>
  <c r="B4" i="3"/>
  <c r="B8" i="3"/>
  <c r="CY18" i="1"/>
  <c r="CY17" i="1"/>
  <c r="CY19" i="1"/>
  <c r="A28" i="1"/>
  <c r="D21" i="1"/>
  <c r="D28" i="1"/>
  <c r="F29" i="1"/>
  <c r="F28" i="1"/>
  <c r="A20" i="1"/>
  <c r="D20" i="1"/>
  <c r="F21" i="1"/>
  <c r="F20" i="1"/>
  <c r="C29" i="1" l="1"/>
  <c r="B29" i="1" s="1"/>
  <c r="C21" i="1"/>
  <c r="B21" i="1" s="1"/>
  <c r="A17" i="1"/>
  <c r="H19" i="1" s="1"/>
  <c r="A25" i="1"/>
  <c r="H27" i="1" s="1"/>
  <c r="A27" i="1" l="1"/>
  <c r="A26" i="1"/>
  <c r="F27" i="1"/>
  <c r="F26" i="1"/>
  <c r="D26" i="1"/>
  <c r="D27" i="1"/>
  <c r="D18" i="1"/>
  <c r="F19" i="1"/>
  <c r="D19" i="1"/>
  <c r="A19" i="1"/>
  <c r="F18" i="1"/>
  <c r="A18" i="1"/>
  <c r="C27" i="1" l="1"/>
  <c r="B27" i="1" s="1"/>
  <c r="C19" i="1"/>
  <c r="B19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<sst xmlns="http://schemas.openxmlformats.org/spreadsheetml/2006/main" count="115" uniqueCount="93">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</sst>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1.1000000000000001</c:v>
                </c:pt>
                <c:pt idx="1">
                  <c:v>1.32</c:v>
                </c:pt>
                <c:pt idx="2">
                  <c:v>1.54</c:v>
                </c:pt>
                <c:pt idx="3">
                  <c:v>1.7600000000000002</c:v>
                </c:pt>
                <c:pt idx="4">
                  <c:v>1.98</c:v>
                </c:pt>
                <c:pt idx="5">
                  <c:v>2.2000000000000002</c:v>
                </c:pt>
                <c:pt idx="6">
                  <c:v>2.42</c:v>
                </c:pt>
                <c:pt idx="7">
                  <c:v>2.64</c:v>
                </c:pt>
                <c:pt idx="8">
                  <c:v>2.75</c:v>
                </c:pt>
                <c:pt idx="9">
                  <c:v>2.75</c:v>
                </c:pt>
                <c:pt idx="10">
                  <c:v>2.75</c:v>
                </c:pt>
                <c:pt idx="11">
                  <c:v>2.75</c:v>
                </c:pt>
                <c:pt idx="12">
                  <c:v>2.75</c:v>
                </c:pt>
                <c:pt idx="13">
                  <c:v>2.75</c:v>
                </c:pt>
                <c:pt idx="14">
                  <c:v>2.75</c:v>
                </c:pt>
                <c:pt idx="15">
                  <c:v>2.75</c:v>
                </c:pt>
                <c:pt idx="16">
                  <c:v>2.75</c:v>
                </c:pt>
                <c:pt idx="17">
                  <c:v>2.75</c:v>
                </c:pt>
                <c:pt idx="18">
                  <c:v>2.75</c:v>
                </c:pt>
                <c:pt idx="19">
                  <c:v>2.75</c:v>
                </c:pt>
                <c:pt idx="20">
                  <c:v>2.75</c:v>
                </c:pt>
                <c:pt idx="21">
                  <c:v>2.75</c:v>
                </c:pt>
                <c:pt idx="22">
                  <c:v>2.75</c:v>
                </c:pt>
                <c:pt idx="23">
                  <c:v>2.75</c:v>
                </c:pt>
                <c:pt idx="24">
                  <c:v>2.75</c:v>
                </c:pt>
                <c:pt idx="25">
                  <c:v>2.75</c:v>
                </c:pt>
                <c:pt idx="26">
                  <c:v>2.75</c:v>
                </c:pt>
                <c:pt idx="27">
                  <c:v>2.75</c:v>
                </c:pt>
                <c:pt idx="28">
                  <c:v>2.75</c:v>
                </c:pt>
                <c:pt idx="29">
                  <c:v>2.75</c:v>
                </c:pt>
                <c:pt idx="30">
                  <c:v>2.75</c:v>
                </c:pt>
                <c:pt idx="31">
                  <c:v>2.75</c:v>
                </c:pt>
                <c:pt idx="32">
                  <c:v>2.75</c:v>
                </c:pt>
                <c:pt idx="33">
                  <c:v>2.75</c:v>
                </c:pt>
                <c:pt idx="34">
                  <c:v>2.75</c:v>
                </c:pt>
                <c:pt idx="35">
                  <c:v>2.7499999999999996</c:v>
                </c:pt>
                <c:pt idx="36">
                  <c:v>2.6849537037037035</c:v>
                </c:pt>
                <c:pt idx="37">
                  <c:v>2.6234234234234237</c:v>
                </c:pt>
                <c:pt idx="38">
                  <c:v>2.5651315789473683</c:v>
                </c:pt>
                <c:pt idx="39">
                  <c:v>2.5098290598290598</c:v>
                </c:pt>
                <c:pt idx="40">
                  <c:v>2.4572916666666664</c:v>
                </c:pt>
                <c:pt idx="41">
                  <c:v>2.4073170731707312</c:v>
                </c:pt>
                <c:pt idx="42">
                  <c:v>2.3597222222222221</c:v>
                </c:pt>
                <c:pt idx="43">
                  <c:v>2.3143410852713178</c:v>
                </c:pt>
                <c:pt idx="44">
                  <c:v>2.2710227272727272</c:v>
                </c:pt>
                <c:pt idx="45">
                  <c:v>2.2296296296296294</c:v>
                </c:pt>
                <c:pt idx="46">
                  <c:v>2.1900362318840574</c:v>
                </c:pt>
                <c:pt idx="47">
                  <c:v>2.1521276595744681</c:v>
                </c:pt>
                <c:pt idx="48">
                  <c:v>2.1157986111111109</c:v>
                </c:pt>
                <c:pt idx="49">
                  <c:v>2.0809523809523811</c:v>
                </c:pt>
                <c:pt idx="50">
                  <c:v>2.0474999999999999</c:v>
                </c:pt>
                <c:pt idx="51">
                  <c:v>2.0153594771241825</c:v>
                </c:pt>
                <c:pt idx="52">
                  <c:v>1.9844551282051284</c:v>
                </c:pt>
                <c:pt idx="53">
                  <c:v>1.9547169811320755</c:v>
                </c:pt>
                <c:pt idx="54">
                  <c:v>1.9260802469135798</c:v>
                </c:pt>
                <c:pt idx="55">
                  <c:v>1.8984848484848482</c:v>
                </c:pt>
                <c:pt idx="56">
                  <c:v>1.8718749999999997</c:v>
                </c:pt>
                <c:pt idx="57">
                  <c:v>1.8461988304093564</c:v>
                </c:pt>
                <c:pt idx="58">
                  <c:v>1.8214080459770114</c:v>
                </c:pt>
                <c:pt idx="59">
                  <c:v>1.797457627118644</c:v>
                </c:pt>
                <c:pt idx="60">
                  <c:v>1.7743055555555556</c:v>
                </c:pt>
                <c:pt idx="61">
                  <c:v>1.7519125683060108</c:v>
                </c:pt>
                <c:pt idx="62">
                  <c:v>1.7302419354838707</c:v>
                </c:pt>
                <c:pt idx="63">
                  <c:v>1.709259259259259</c:v>
                </c:pt>
                <c:pt idx="64">
                  <c:v>1.6889322916666667</c:v>
                </c:pt>
                <c:pt idx="65">
                  <c:v>1.6692307692307689</c:v>
                </c:pt>
                <c:pt idx="66">
                  <c:v>1.6501262626262627</c:v>
                </c:pt>
                <c:pt idx="67">
                  <c:v>1.6315920398009947</c:v>
                </c:pt>
                <c:pt idx="68">
                  <c:v>1.6136029411764705</c:v>
                </c:pt>
                <c:pt idx="69">
                  <c:v>1.5961352657004828</c:v>
                </c:pt>
                <c:pt idx="70">
                  <c:v>1.5791666666666664</c:v>
                </c:pt>
                <c:pt idx="71">
                  <c:v>1.5626760563380284</c:v>
                </c:pt>
                <c:pt idx="72">
                  <c:v>1.5466435185185186</c:v>
                </c:pt>
                <c:pt idx="73">
                  <c:v>1.5310502283105021</c:v>
                </c:pt>
                <c:pt idx="74">
                  <c:v>1.5158783783783785</c:v>
                </c:pt>
                <c:pt idx="75">
                  <c:v>1.5011111111111108</c:v>
                </c:pt>
                <c:pt idx="76">
                  <c:v>1.4867324561403508</c:v>
                </c:pt>
                <c:pt idx="77">
                  <c:v>1.4727272727272727</c:v>
                </c:pt>
                <c:pt idx="78">
                  <c:v>1.4590811965811963</c:v>
                </c:pt>
                <c:pt idx="79">
                  <c:v>1.4457805907172996</c:v>
                </c:pt>
                <c:pt idx="80">
                  <c:v>1.4328124999999998</c:v>
                </c:pt>
                <c:pt idx="81">
                  <c:v>1.4201646090534978</c:v>
                </c:pt>
                <c:pt idx="82">
                  <c:v>1.4078252032520324</c:v>
                </c:pt>
                <c:pt idx="83">
                  <c:v>1.3957831325301202</c:v>
                </c:pt>
                <c:pt idx="84">
                  <c:v>1.3840277777777779</c:v>
                </c:pt>
                <c:pt idx="85">
                  <c:v>1.3725490196078431</c:v>
                </c:pt>
                <c:pt idx="86">
                  <c:v>1.3613372093023255</c:v>
                </c:pt>
                <c:pt idx="87">
                  <c:v>1.3503831417624521</c:v>
                </c:pt>
                <c:pt idx="88">
                  <c:v>1.3396780303030302</c:v>
                </c:pt>
                <c:pt idx="89">
                  <c:v>1.3292134831460671</c:v>
                </c:pt>
                <c:pt idx="90">
                  <c:v>1.3189814814814813</c:v>
                </c:pt>
                <c:pt idx="91">
                  <c:v>1.3089743589743588</c:v>
                </c:pt>
                <c:pt idx="92">
                  <c:v>1.2991847826086955</c:v>
                </c:pt>
                <c:pt idx="93">
                  <c:v>1.2896057347670249</c:v>
                </c:pt>
                <c:pt idx="94">
                  <c:v>1.2802304964539006</c:v>
                </c:pt>
                <c:pt idx="95">
                  <c:v>1.271052631578947</c:v>
                </c:pt>
                <c:pt idx="96">
                  <c:v>1.2620659722222221</c:v>
                </c:pt>
                <c:pt idx="97">
                  <c:v>1.2532646048109968</c:v>
                </c:pt>
                <c:pt idx="98">
                  <c:v>1.2446428571428574</c:v>
                </c:pt>
                <c:pt idx="99">
                  <c:v>1.2361952861952861</c:v>
                </c:pt>
                <c:pt idx="100">
                  <c:v>1.2279166666666668</c:v>
                </c:pt>
                <c:pt idx="101">
                  <c:v>1.2198019801980198</c:v>
                </c:pt>
                <c:pt idx="102">
                  <c:v>1.2118464052287579</c:v>
                </c:pt>
                <c:pt idx="103">
                  <c:v>1.2040453074433657</c:v>
                </c:pt>
                <c:pt idx="104">
                  <c:v>1.1963942307692306</c:v>
                </c:pt>
                <c:pt idx="105">
                  <c:v>1.1888888888888887</c:v>
                </c:pt>
                <c:pt idx="106">
                  <c:v>1.1815251572327043</c:v>
                </c:pt>
                <c:pt idx="107">
                  <c:v>1.1742990654205605</c:v>
                </c:pt>
                <c:pt idx="108">
                  <c:v>1.1672067901234566</c:v>
                </c:pt>
                <c:pt idx="109">
                  <c:v>1.1602446483180426</c:v>
                </c:pt>
                <c:pt idx="110">
                  <c:v>1.1534090909090908</c:v>
                </c:pt>
                <c:pt idx="111">
                  <c:v>1.1466966966966965</c:v>
                </c:pt>
                <c:pt idx="112">
                  <c:v>1.1401041666666665</c:v>
                </c:pt>
                <c:pt idx="113">
                  <c:v>1.1336283185840708</c:v>
                </c:pt>
                <c:pt idx="114">
                  <c:v>1.1272660818713449</c:v>
                </c:pt>
                <c:pt idx="115">
                  <c:v>1.121014492753623</c:v>
                </c:pt>
                <c:pt idx="116">
                  <c:v>1.1148706896551723</c:v>
                </c:pt>
                <c:pt idx="117">
                  <c:v>1.1088319088319087</c:v>
                </c:pt>
                <c:pt idx="118">
                  <c:v>1.1028954802259885</c:v>
                </c:pt>
                <c:pt idx="119">
                  <c:v>1.0970588235294119</c:v>
                </c:pt>
                <c:pt idx="120">
                  <c:v>1.0913194444444445</c:v>
                </c:pt>
                <c:pt idx="121">
                  <c:v>1.0856749311294764</c:v>
                </c:pt>
                <c:pt idx="122">
                  <c:v>1.0801229508196721</c:v>
                </c:pt>
                <c:pt idx="123">
                  <c:v>1.0746612466124661</c:v>
                </c:pt>
                <c:pt idx="124">
                  <c:v>1.069287634408602</c:v>
                </c:pt>
                <c:pt idx="125">
                  <c:v>1.0639999999999998</c:v>
                </c:pt>
                <c:pt idx="126">
                  <c:v>1.0587962962962962</c:v>
                </c:pt>
                <c:pt idx="127">
                  <c:v>1.0536745406824146</c:v>
                </c:pt>
                <c:pt idx="128">
                  <c:v>1.0486328125</c:v>
                </c:pt>
                <c:pt idx="129">
                  <c:v>1.0436692506459948</c:v>
                </c:pt>
                <c:pt idx="130">
                  <c:v>1.0387820512820511</c:v>
                </c:pt>
                <c:pt idx="131">
                  <c:v>1.0339694656488547</c:v>
                </c:pt>
                <c:pt idx="132">
                  <c:v>1.029229797979798</c:v>
                </c:pt>
                <c:pt idx="133">
                  <c:v>1.0245614035087718</c:v>
                </c:pt>
                <c:pt idx="134">
                  <c:v>1.019962686567164</c:v>
                </c:pt>
                <c:pt idx="135">
                  <c:v>1.0154320987654322</c:v>
                </c:pt>
                <c:pt idx="136">
                  <c:v>1.010968137254902</c:v>
                </c:pt>
                <c:pt idx="137">
                  <c:v>1.0065693430656932</c:v>
                </c:pt>
                <c:pt idx="138">
                  <c:v>1.002234299516908</c:v>
                </c:pt>
                <c:pt idx="139">
                  <c:v>0.99796163069544352</c:v>
                </c:pt>
                <c:pt idx="140">
                  <c:v>0.99374999999999991</c:v>
                </c:pt>
                <c:pt idx="141">
                  <c:v>0.9895981087470449</c:v>
                </c:pt>
                <c:pt idx="142">
                  <c:v>0.98550469483568071</c:v>
                </c:pt>
                <c:pt idx="143">
                  <c:v>0.98146853146853141</c:v>
                </c:pt>
                <c:pt idx="144">
                  <c:v>0.97748842592592589</c:v>
                </c:pt>
                <c:pt idx="145">
                  <c:v>0.97356321839080462</c:v>
                </c:pt>
                <c:pt idx="146">
                  <c:v>0.96969178082191776</c:v>
                </c:pt>
                <c:pt idx="147">
                  <c:v>0.96587301587301588</c:v>
                </c:pt>
                <c:pt idx="148">
                  <c:v>0.96210585585585595</c:v>
                </c:pt>
                <c:pt idx="149">
                  <c:v>0.95838926174496641</c:v>
                </c:pt>
                <c:pt idx="150">
                  <c:v>0.95472222222222214</c:v>
                </c:pt>
                <c:pt idx="151">
                  <c:v>0.95110375275938186</c:v>
                </c:pt>
                <c:pt idx="152">
                  <c:v>0.9475328947368421</c:v>
                </c:pt>
                <c:pt idx="153">
                  <c:v>0.9440087145969499</c:v>
                </c:pt>
                <c:pt idx="154">
                  <c:v>0.94053030303030305</c:v>
                </c:pt>
                <c:pt idx="155">
                  <c:v>0.93709677419354831</c:v>
                </c:pt>
                <c:pt idx="156">
                  <c:v>0.93370726495726475</c:v>
                </c:pt>
                <c:pt idx="157">
                  <c:v>0.93036093418259014</c:v>
                </c:pt>
                <c:pt idx="158">
                  <c:v>0.9270569620253164</c:v>
                </c:pt>
                <c:pt idx="159">
                  <c:v>0.92379454926624727</c:v>
                </c:pt>
                <c:pt idx="160">
                  <c:v>0.92057291666666652</c:v>
                </c:pt>
                <c:pt idx="161">
                  <c:v>0.91739130434782601</c:v>
                </c:pt>
                <c:pt idx="162">
                  <c:v>0.91424897119341542</c:v>
                </c:pt>
                <c:pt idx="163">
                  <c:v>0.91114519427402862</c:v>
                </c:pt>
                <c:pt idx="164">
                  <c:v>0.90807926829268282</c:v>
                </c:pt>
                <c:pt idx="165">
                  <c:v>0.90505050505050511</c:v>
                </c:pt>
                <c:pt idx="166">
                  <c:v>0.90205823293172671</c:v>
                </c:pt>
                <c:pt idx="167">
                  <c:v>0.89910179640718557</c:v>
                </c:pt>
                <c:pt idx="168">
                  <c:v>0.89618055555555565</c:v>
                </c:pt>
                <c:pt idx="169">
                  <c:v>0.89329388560157774</c:v>
                </c:pt>
                <c:pt idx="170">
                  <c:v>0.89044117647058818</c:v>
                </c:pt>
                <c:pt idx="171">
                  <c:v>0.88762183235867442</c:v>
                </c:pt>
                <c:pt idx="172">
                  <c:v>0.88483527131782946</c:v>
                </c:pt>
                <c:pt idx="173">
                  <c:v>0.88208092485549117</c:v>
                </c:pt>
                <c:pt idx="174">
                  <c:v>0.87935823754789266</c:v>
                </c:pt>
                <c:pt idx="175">
                  <c:v>0.87666666666666648</c:v>
                </c:pt>
                <c:pt idx="176">
                  <c:v>0.87400568181818183</c:v>
                </c:pt>
                <c:pt idx="177">
                  <c:v>0.87137476459510355</c:v>
                </c:pt>
                <c:pt idx="178">
                  <c:v>0.8687734082397004</c:v>
                </c:pt>
                <c:pt idx="179">
                  <c:v>0.86620111731843574</c:v>
                </c:pt>
                <c:pt idx="180">
                  <c:v>0.86365740740740726</c:v>
                </c:pt>
                <c:pt idx="181">
                  <c:v>0.86114180478821356</c:v>
                </c:pt>
                <c:pt idx="182">
                  <c:v>0.8586538461538461</c:v>
                </c:pt>
                <c:pt idx="183">
                  <c:v>0.85619307832422586</c:v>
                </c:pt>
                <c:pt idx="184">
                  <c:v>0.85375905797101448</c:v>
                </c:pt>
                <c:pt idx="185">
                  <c:v>0.85135135135135109</c:v>
                </c:pt>
                <c:pt idx="186">
                  <c:v>0.84896953405017905</c:v>
                </c:pt>
                <c:pt idx="187">
                  <c:v>0.84661319073083774</c:v>
                </c:pt>
                <c:pt idx="188">
                  <c:v>0.84428191489361692</c:v>
                </c:pt>
                <c:pt idx="189">
                  <c:v>0.84197530864197523</c:v>
                </c:pt>
                <c:pt idx="190">
                  <c:v>0.83969298245614021</c:v>
                </c:pt>
                <c:pt idx="191">
                  <c:v>0.83743455497382191</c:v>
                </c:pt>
                <c:pt idx="192">
                  <c:v>0.83519965277777763</c:v>
                </c:pt>
                <c:pt idx="193">
                  <c:v>0.83298791018998275</c:v>
                </c:pt>
                <c:pt idx="194">
                  <c:v>0.83079896907216499</c:v>
                </c:pt>
                <c:pt idx="195">
                  <c:v>0.82863247863247869</c:v>
                </c:pt>
                <c:pt idx="196">
                  <c:v>0.8264880952380953</c:v>
                </c:pt>
                <c:pt idx="197">
                  <c:v>0.82436548223350259</c:v>
                </c:pt>
                <c:pt idx="198">
                  <c:v>0.82226430976430975</c:v>
                </c:pt>
                <c:pt idx="199">
                  <c:v>0.82018425460636513</c:v>
                </c:pt>
                <c:pt idx="200">
                  <c:v>0.81812499999999988</c:v>
                </c:pt>
                <c:pt idx="201">
                  <c:v>0.81405472636815901</c:v>
                </c:pt>
                <c:pt idx="202">
                  <c:v>0.81002475247524752</c:v>
                </c:pt>
                <c:pt idx="203">
                  <c:v>0.80603448275862044</c:v>
                </c:pt>
                <c:pt idx="204">
                  <c:v>0.80208333333333315</c:v>
                </c:pt>
                <c:pt idx="205">
                  <c:v>0.79817073170731712</c:v>
                </c:pt>
                <c:pt idx="206">
                  <c:v>0.79429611650485432</c:v>
                </c:pt>
                <c:pt idx="207">
                  <c:v>0.79045893719806759</c:v>
                </c:pt>
                <c:pt idx="208">
                  <c:v>0.78665865384615374</c:v>
                </c:pt>
                <c:pt idx="209">
                  <c:v>0.78289473684210531</c:v>
                </c:pt>
                <c:pt idx="210">
                  <c:v>0.77916666666666656</c:v>
                </c:pt>
                <c:pt idx="211">
                  <c:v>0.77547393364928907</c:v>
                </c:pt>
                <c:pt idx="212">
                  <c:v>0.77181603773584895</c:v>
                </c:pt>
                <c:pt idx="213">
                  <c:v>0.76819248826291076</c:v>
                </c:pt>
                <c:pt idx="214">
                  <c:v>0.76460280373831768</c:v>
                </c:pt>
                <c:pt idx="215">
                  <c:v>0.76104651162790693</c:v>
                </c:pt>
                <c:pt idx="216">
                  <c:v>0.75752314814814792</c:v>
                </c:pt>
                <c:pt idx="217">
                  <c:v>0.75403225806451613</c:v>
                </c:pt>
                <c:pt idx="218">
                  <c:v>0.75057339449541272</c:v>
                </c:pt>
                <c:pt idx="219">
                  <c:v>0.74714611872146108</c:v>
                </c:pt>
                <c:pt idx="220">
                  <c:v>0.7437499999999998</c:v>
                </c:pt>
                <c:pt idx="221">
                  <c:v>0.74038461538461542</c:v>
                </c:pt>
                <c:pt idx="222">
                  <c:v>0.73704954954954938</c:v>
                </c:pt>
                <c:pt idx="223">
                  <c:v>0.73374439461883401</c:v>
                </c:pt>
                <c:pt idx="224">
                  <c:v>0.73046874999999989</c:v>
                </c:pt>
                <c:pt idx="225">
                  <c:v>0.72722222222222221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149344"/>
        <c:axId val="1837146624"/>
      </c:scatterChart>
      <c:valAx>
        <c:axId val="1837149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6624"/>
        <c:crosses val="autoZero"/>
        <c:crossBetween val="midCat"/>
      </c:valAx>
      <c:valAx>
        <c:axId val="183714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7149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4" sqref="H14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0.33835880430098059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0.33835880430098059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0.33835880430098059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0.15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0.33835880430098059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0.7</v>
      </c>
      <c r="D6" s="101" t="s">
        <v>6</v>
      </c>
      <c r="E6" s="102"/>
      <c r="F6" s="103" t="s">
        <v>7</v>
      </c>
      <c r="G6" s="104"/>
      <c r="H6" s="25">
        <v>12.8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0.33835880430098059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1.75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0.33835880430098059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1.1000000000000001</v>
      </c>
      <c r="D8" s="111" t="s">
        <v>14</v>
      </c>
      <c r="E8" s="112"/>
      <c r="F8" s="113" t="s">
        <v>23</v>
      </c>
      <c r="G8" s="114"/>
      <c r="H8" s="38" t="s">
        <v>19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0.33835880430098059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0.33835880430098059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0.33835880430098059</v>
      </c>
      <c r="CZ10" s="22"/>
    </row>
    <row r="11" spans="1:104" ht="36" customHeight="1" thickBot="1">
      <c r="A11" s="119">
        <v>2</v>
      </c>
      <c r="B11" s="120"/>
      <c r="C11" s="121"/>
      <c r="D11" s="122" t="s">
        <v>56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0.33835880430098059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0.33835880430098059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0.54137408688156885</v>
      </c>
      <c r="CZ13" s="22"/>
    </row>
    <row r="14" spans="1:104" ht="36" customHeight="1" thickBot="1">
      <c r="A14" s="143">
        <v>2</v>
      </c>
      <c r="B14" s="144"/>
      <c r="C14" s="145"/>
      <c r="D14" s="122" t="s">
        <v>56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0.33835880430098059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0.33835880430098059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0.33835880430098059</v>
      </c>
      <c r="CZ16" s="22"/>
    </row>
    <row r="17" spans="1:104" ht="36" customHeight="1">
      <c r="A17" s="137">
        <f>VLOOKUP(D11,CT2:CY31,6,FALSE)</f>
        <v>0.49597407601546784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35</v>
      </c>
      <c r="F17" s="4">
        <f>VLOOKUP(D11,CT2:CY31,4,FALSE)</f>
        <v>4.5</v>
      </c>
      <c r="G17" s="4">
        <f>VLOOKUP(D11,CT2:CY31,3,FALSE)</f>
        <v>3</v>
      </c>
      <c r="H17" s="32">
        <f>VLOOKUP(D11,CT2:CY31,2,FALSE)</f>
        <v>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0.49597407601546784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N=1=</v>
      </c>
      <c r="E18" s="140"/>
      <c r="F18" s="141" t="str">
        <f>IF(AND(H19&gt;=0,H19&lt;=C5),"B1=S0+(S-S0+1)*(T/T0)=",IF(H19&gt;=C6,"B1=(S+1)*(Ts/T)=","B1=S+1="))</f>
        <v>B1=S+1=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0.49597407601546784</v>
      </c>
    </row>
    <row r="19" spans="1:104" ht="36" customHeight="1" thickBot="1">
      <c r="A19" s="45">
        <f>IF(H19&lt;=0.5,1,IF(H19&gt;=2.5,2,0.5*H19+0.75))</f>
        <v>1.0599837975096675</v>
      </c>
      <c r="B19" s="62">
        <f>MAX(((C17*D17*C19)/H17),0.12*C17*D17)</f>
        <v>0.19249999999999998</v>
      </c>
      <c r="C19" s="63">
        <f>D19*F19</f>
        <v>2.75</v>
      </c>
      <c r="D19" s="173">
        <f>IF(OR(D6="A=0.35",D6="A=0.30"),IF(H19&lt;=C6,1,IF(H19&gt;=4,1.7,(((0.7/(4-C6))*(H19-C6))+1))),IF(H19&lt;=C6,1,IF(H19&gt;=4,1.4,(((0.4/(4-C6))*(H19-C6))+1))))</f>
        <v>1</v>
      </c>
      <c r="E19" s="174"/>
      <c r="F19" s="175">
        <f>IF(AND(H19&gt;=0,H19&lt;=C5),(C8+(C7-C8+1)*(H19/C5)),IF(H19&gt;=C6,(C7+1)*(C6/H19),(C7+1)))</f>
        <v>2.75</v>
      </c>
      <c r="G19" s="176"/>
      <c r="H19" s="44">
        <f>(MIN(A17*CO7,A11))</f>
        <v>0.61996759501933485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0.49597407601546784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0.54137408688156885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8.5954166666666665E-2</v>
      </c>
      <c r="C21" s="49">
        <f>D21*F21</f>
        <v>1.2279166666666668</v>
      </c>
      <c r="D21" s="159">
        <f>IF(OR(D6="A=0.35",D6="A=0.30"),IF(CN19&lt;=C6,1,IF(CN19&gt;=4,1.7,(((0.7/(4-C6))*(CN19-C6))+1))),IF(CN19&lt;=C6,1,IF(CN19&gt;=4,1.4,(((0.4/(4-C6))*(CN19-C6))+1))))</f>
        <v>1.2757575757575759</v>
      </c>
      <c r="E21" s="160"/>
      <c r="F21" s="161">
        <f>IF(AND(CN19&gt;=0,CN19&lt;=C5),(C8+(C7-C8+1)*(CN19/C5)),IF(CN19&gt;=C6,(C7+1)*(C6/CN19),(C7+1)))</f>
        <v>0.96249999999999991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0.54137408688156885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0.54137408688156885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0.33835880430098059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0.33835880430098059</v>
      </c>
    </row>
    <row r="25" spans="1:104" ht="36" customHeight="1">
      <c r="A25" s="137">
        <f>VLOOKUP(D14,CT2:CY31,6,FALSE)</f>
        <v>0.49597407601546784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35</v>
      </c>
      <c r="F25" s="10">
        <f>VLOOKUP(D14,CT2:CY31,4,FALSE)</f>
        <v>4.5</v>
      </c>
      <c r="G25" s="10">
        <f>VLOOKUP(D14,CT2:CY31,3,FALSE)</f>
        <v>3</v>
      </c>
      <c r="H25" s="32">
        <f>VLOOKUP(D14,CT2:CY31,2,FALSE)</f>
        <v>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0.33835880430098059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N=1=</v>
      </c>
      <c r="E26" s="182"/>
      <c r="F26" s="183" t="str">
        <f>IF(AND(H27&gt;=0,H27&lt;=C5),"B1=S0+(S-S0+1)*(T/T0)=",IF(H27&gt;=C6,"B1=(S+1)*(Ts/T)=","B1=S+1="))</f>
        <v>B1=S+1=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0.33835880430098059</v>
      </c>
    </row>
    <row r="27" spans="1:104" ht="36" customHeight="1" thickBot="1">
      <c r="A27" s="55">
        <f>IF(H27&lt;=0.5,1,IF(H27&gt;=2.5,2,0.5*H27+0.75))</f>
        <v>1.0599837975096675</v>
      </c>
      <c r="B27" s="21">
        <f>MAX(((C25*D25*C27)/H25),0.12*C25*D25)</f>
        <v>0.19249999999999998</v>
      </c>
      <c r="C27" s="54">
        <f>D27*F27</f>
        <v>2.75</v>
      </c>
      <c r="D27" s="185">
        <f>IF(OR(D6="A=0.35",D6="A=0.30"),IF(H27&lt;=C6,1,IF(H27&gt;=4,1.7,(((0.7/(4-C6))*(H27-C6))+1))),IF(H27&lt;=C6,1,IF(H27&gt;=4,1.4,(((0.4/(4-C6))*(H27-C6))+1))))</f>
        <v>1</v>
      </c>
      <c r="E27" s="186"/>
      <c r="F27" s="187">
        <f>IF(AND(H27&gt;=0,H27&lt;=C5),(C8+(C7-C8+1)*(H27/C5)),IF(H27&gt;=C6,(C7+1)*(C6/H27),(C7+1)))</f>
        <v>2.75</v>
      </c>
      <c r="G27" s="188"/>
      <c r="H27" s="53">
        <f>MIN(A25*CO7,A14)</f>
        <v>0.61996759501933485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0.54137408688156885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0.54137408688156885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8.5954166666666665E-2</v>
      </c>
      <c r="C29" s="49">
        <f>D29*F29</f>
        <v>1.2279166666666668</v>
      </c>
      <c r="D29" s="198">
        <f>IF(OR(D6="A=0.35",D6="A=0.30"),IF(CN27&lt;=C6,1,IF(CN27&gt;=4,1.7,(((0.7/(4-C6))*(CN27-C6))+1))),IF(CN27&lt;=C6,1,IF(CN27&gt;=4,1.4,(((0.4/(4-C6))*(CN27-C6))+1))))</f>
        <v>1.2757575757575759</v>
      </c>
      <c r="E29" s="199"/>
      <c r="F29" s="159">
        <f>IF(AND(CN27&gt;=0,CN27&lt;=C5),(C8+(C7-C8+1)*(CN27/C5)),IF(CN27&gt;=C6,(C7+1)*(C6/CN27),(C7+1)))</f>
        <v>0.96249999999999991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0.33835880430098059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0.33835880430098059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0.33835880430098059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sqref="A1:B227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1.1000000000000001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1.32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1.54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1.7600000000000002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1.98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2.2000000000000002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2.42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2.64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2.75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2.75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2.75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2.75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2.75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2.75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2.75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2.75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2.75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2.75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2.75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2.75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2.75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2.75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2.75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2.75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2.75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2.75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2.75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2.75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2.75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2.75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2.75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2.75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2.75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2.75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2.75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2.7499999999999996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2.6849537037037035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2.6234234234234237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2.5651315789473683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2.5098290598290598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2.4572916666666664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2.4073170731707312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2.3597222222222221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2.3143410852713178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2.2710227272727272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2.2296296296296294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2.1900362318840574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2.1521276595744681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2.1157986111111109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2.0809523809523811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2.0474999999999999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2.0153594771241825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1.9844551282051284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1.9547169811320755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1.9260802469135798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1.8984848484848482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1.8718749999999997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1.8461988304093564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1.8214080459770114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1.797457627118644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1.7743055555555556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1.7519125683060108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1.7302419354838707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1.709259259259259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1.6889322916666667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1.6692307692307689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1.6501262626262627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1.6315920398009947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1.6136029411764705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1.5961352657004828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1.5791666666666664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1.5626760563380284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1.5466435185185186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1.5310502283105021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1.5158783783783785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1.5011111111111108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1.4867324561403508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1.4727272727272727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1.4590811965811963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1.4457805907172996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1.4328124999999998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1.4201646090534978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1.4078252032520324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1.3957831325301202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1.3840277777777779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1.3725490196078431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1.3613372093023255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1.3503831417624521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1.3396780303030302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1.3292134831460671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1.3189814814814813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1.3089743589743588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1.2991847826086955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1.2896057347670249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1.2802304964539006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1.271052631578947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1.2620659722222221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1.2532646048109968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1.2446428571428574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1.2361952861952861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1.2279166666666668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1.2198019801980198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1.2118464052287579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1.2040453074433657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1.1963942307692306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1.1888888888888887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1.1815251572327043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1.1742990654205605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1.1672067901234566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1.1602446483180426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1.1534090909090908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1.1466966966966965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1.1401041666666665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1.1336283185840708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1.1272660818713449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1.121014492753623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1.1148706896551723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1.1088319088319087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1.1028954802259885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1.0970588235294119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1.0913194444444445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1.0856749311294764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1.0801229508196721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1.0746612466124661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1.069287634408602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1.0639999999999998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1.0587962962962962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1.0536745406824146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1.0486328125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1.0436692506459948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1.0387820512820511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1.0339694656488547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1.029229797979798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1.0245614035087718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1.019962686567164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1.0154320987654322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1.010968137254902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1.0065693430656932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1.002234299516908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0.99796163069544352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0.99374999999999991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0.9895981087470449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0.98550469483568071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0.98146853146853141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0.97748842592592589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0.97356321839080462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0.96969178082191776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0.96587301587301588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0.96210585585585595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0.95838926174496641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0.95472222222222214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0.95110375275938186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0.9475328947368421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0.9440087145969499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0.94053030303030305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0.93709677419354831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0.93370726495726475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0.93036093418259014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0.9270569620253164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0.92379454926624727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0.92057291666666652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0.91739130434782601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0.91424897119341542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0.91114519427402862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0.90807926829268282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0.90505050505050511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0.90205823293172671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0.89910179640718557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0.89618055555555565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0.89329388560157774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0.89044117647058818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0.88762183235867442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0.88483527131782946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0.88208092485549117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0.87935823754789266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0.87666666666666648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0.87400568181818183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0.87137476459510355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0.8687734082397004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0.86620111731843574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0.86365740740740726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0.86114180478821356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0.8586538461538461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0.85619307832422586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0.85375905797101448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0.85135135135135109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0.84896953405017905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0.84661319073083774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0.84428191489361692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0.84197530864197523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0.83969298245614021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0.83743455497382191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0.83519965277777763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0.83298791018998275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0.83079896907216499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0.82863247863247869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0.8264880952380953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0.82436548223350259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0.82226430976430975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0.82018425460636513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0.81812499999999988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0.81405472636815901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0.81002475247524752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0.80603448275862044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0.80208333333333315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0.79817073170731712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0.79429611650485432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0.79045893719806759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0.78665865384615374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0.78289473684210531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0.77916666666666656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0.77547393364928907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0.77181603773584895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0.76819248826291076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0.76460280373831768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0.76104651162790693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0.75752314814814792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0.75403225806451613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0.75057339449541272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0.74714611872146108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0.7437499999999998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0.74038461538461542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0.73704954954954938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0.73374439461883401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0.73046874999999989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0.72722222222222221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</dc:creator>
  <cp:lastModifiedBy>Civil</cp:lastModifiedBy>
  <cp:lastPrinted>2017-05-08T13:59:32Z</cp:lastPrinted>
  <dcterms:created xsi:type="dcterms:W3CDTF">2015-06-05T18:17:20Z</dcterms:created>
  <dcterms:modified xsi:type="dcterms:W3CDTF">2023-02-21T19:08:04Z</dcterms:modified>
  <cp:contentStatus/>
</cp:coreProperties>
</file>